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電子入札(191008)\R7\寺泊中学校自火報設備更新工事\教中工第238号\"/>
    </mc:Choice>
  </mc:AlternateContent>
  <bookViews>
    <workbookView xWindow="0" yWindow="0" windowWidth="20490" windowHeight="7635"/>
  </bookViews>
  <sheets>
    <sheet name="工事費内訳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PRN4">#REF!</definedName>
    <definedName name="___PRN5">#REF!</definedName>
    <definedName name="___PRN6">#REF!</definedName>
    <definedName name="___PRN7">#REF!</definedName>
    <definedName name="___PRN8">#REF!</definedName>
    <definedName name="___PRN9">#REF!</definedName>
    <definedName name="__aa2">[1]共通費･諸経費算定表!#REF!</definedName>
    <definedName name="__all1">#REF!</definedName>
    <definedName name="__CPY1">#REF!</definedName>
    <definedName name="__CPY10">#REF!</definedName>
    <definedName name="__CPY11">#REF!</definedName>
    <definedName name="__CPY12">#REF!</definedName>
    <definedName name="__CPY13">#REF!</definedName>
    <definedName name="__CPY14">#REF!</definedName>
    <definedName name="__CPY15">#REF!</definedName>
    <definedName name="__CPY2">#REF!</definedName>
    <definedName name="__CPY3">#REF!</definedName>
    <definedName name="__CPY4">#REF!</definedName>
    <definedName name="__CPY5">#REF!</definedName>
    <definedName name="__CPY6">#REF!</definedName>
    <definedName name="__CPY7">#REF!</definedName>
    <definedName name="__CPY8">#REF!</definedName>
    <definedName name="__CPY9">#REF!</definedName>
    <definedName name="__IV100000">#REF!</definedName>
    <definedName name="__IV65999">#REF!</definedName>
    <definedName name="__IV66666">#REF!</definedName>
    <definedName name="__IV69999">#REF!</definedName>
    <definedName name="__IV70000">#REF!</definedName>
    <definedName name="__IV80000">#REF!</definedName>
    <definedName name="__IV840000">#REF!</definedName>
    <definedName name="__IV999999">#REF!</definedName>
    <definedName name="__PRN1">#REF!</definedName>
    <definedName name="__PRN10">#REF!</definedName>
    <definedName name="__PRN11">#REF!</definedName>
    <definedName name="__PRN12">#REF!</definedName>
    <definedName name="__PRN13">#REF!</definedName>
    <definedName name="__PRN14">#REF!</definedName>
    <definedName name="__PRN15">#REF!</definedName>
    <definedName name="__PRN2">#REF!</definedName>
    <definedName name="__PRN3">#REF!</definedName>
    <definedName name="__PRN4">#REF!</definedName>
    <definedName name="__PRN5">#REF!</definedName>
    <definedName name="__PRN6">#REF!</definedName>
    <definedName name="__PRN7">#REF!</definedName>
    <definedName name="__PRN8">#REF!</definedName>
    <definedName name="__PRN9">#REF!</definedName>
    <definedName name="_1aa2_">[1]共通費･諸経費算定表!#REF!</definedName>
    <definedName name="_1K">[2]表紙!#REF!</definedName>
    <definedName name="_1号">[3]共通費･諸経費算定表!#REF!</definedName>
    <definedName name="_2号">[3]共通費･諸経費算定表!#REF!</definedName>
    <definedName name="_3号">[3]共通費･諸経費算定表!#REF!</definedName>
    <definedName name="_4号">[3]共通費･諸経費算定表!#REF!</definedName>
    <definedName name="_aa2">[1]共通費･諸経費算定表!#REF!</definedName>
    <definedName name="_all1">#REF!</definedName>
    <definedName name="_CPY1">#REF!</definedName>
    <definedName name="_CPY10">#REF!</definedName>
    <definedName name="_CPY11">#REF!</definedName>
    <definedName name="_CPY12">#REF!</definedName>
    <definedName name="_CPY13">#REF!</definedName>
    <definedName name="_CPY14">#REF!</definedName>
    <definedName name="_CPY15">#REF!</definedName>
    <definedName name="_CPY2">#REF!</definedName>
    <definedName name="_CPY3">#REF!</definedName>
    <definedName name="_CPY4">#REF!</definedName>
    <definedName name="_CPY5">#REF!</definedName>
    <definedName name="_CPY6">#REF!</definedName>
    <definedName name="_CPY7">#REF!</definedName>
    <definedName name="_CPY8">#REF!</definedName>
    <definedName name="_CPY9">#REF!</definedName>
    <definedName name="_Fill">[4]ガラリ!#REF!</definedName>
    <definedName name="_IV100000">#REF!</definedName>
    <definedName name="_IV65999">#REF!</definedName>
    <definedName name="_IV66666">#REF!</definedName>
    <definedName name="_IV69999">#REF!</definedName>
    <definedName name="_IV70000">#REF!</definedName>
    <definedName name="_IV80000">#REF!</definedName>
    <definedName name="_IV840000">#REF!</definedName>
    <definedName name="_IV999999">#REF!</definedName>
    <definedName name="_Order1">255</definedName>
    <definedName name="_Order2">0</definedName>
    <definedName name="_PPAG">[5]造成工事!$C$9</definedName>
    <definedName name="_PRN1">#REF!</definedName>
    <definedName name="_PRN10">#REF!</definedName>
    <definedName name="_PRN11">#REF!</definedName>
    <definedName name="_PRN12">#REF!</definedName>
    <definedName name="_PRN13">#REF!</definedName>
    <definedName name="_PRN14">#REF!</definedName>
    <definedName name="_PRN15">#REF!</definedName>
    <definedName name="_PRN2">#REF!</definedName>
    <definedName name="_PRN3">#REF!</definedName>
    <definedName name="_PRN4">#REF!</definedName>
    <definedName name="_PRN5">#REF!</definedName>
    <definedName name="_PRN6">#REF!</definedName>
    <definedName name="_PRN7">#REF!</definedName>
    <definedName name="_PRN8">#REF!</definedName>
    <definedName name="_PRN9">#REF!</definedName>
    <definedName name="_Sort">#REF!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[6]複合単価!#REF!</definedName>
    <definedName name="\i">#REF!</definedName>
    <definedName name="\k">#REF!</definedName>
    <definedName name="\l">#REF!</definedName>
    <definedName name="\M">#REF!</definedName>
    <definedName name="\n">#REF!</definedName>
    <definedName name="\o">#REF!</definedName>
    <definedName name="\P">#REF!</definedName>
    <definedName name="\R">[6]複合単価!#REF!</definedName>
    <definedName name="\S">[6]複合単価!#REF!</definedName>
    <definedName name="\T">[6]複合単価!#REF!</definedName>
    <definedName name="\U">[6]複合単価!#REF!</definedName>
    <definedName name="\V">[6]複合単価!#REF!</definedName>
    <definedName name="\W">[6]複合単価!#REF!</definedName>
    <definedName name="\X">[7]電灯負荷!#REF!</definedName>
    <definedName name="\Y">[6]複合単価!#REF!</definedName>
    <definedName name="\z">#REF!</definedName>
    <definedName name="\複単">[8]ガラリ!#REF!</definedName>
    <definedName name="a">#REF!</definedName>
    <definedName name="ａａ">[9]共通費･諸経費算定表!#REF!</definedName>
    <definedName name="aaa">[10]細目!#REF!</definedName>
    <definedName name="aaaaAaa">[10]細目!#REF!</definedName>
    <definedName name="aaaaaaaaaaaaaa">#REF!</definedName>
    <definedName name="AB1601..AB1602_">[8]ガラリ!#REF!</definedName>
    <definedName name="all">#REF!</definedName>
    <definedName name="ｂ">[11]共通費･諸経費算定表!#REF!</definedName>
    <definedName name="Bukka">#REF!</definedName>
    <definedName name="CPYE">#REF!</definedName>
    <definedName name="CPYM">#REF!</definedName>
    <definedName name="_xlnm.Criteria">#REF!</definedName>
    <definedName name="Criteria_MI">#REF!</definedName>
    <definedName name="Criteria1">#REF!</definedName>
    <definedName name="d">#REF!</definedName>
    <definedName name="D.">{"設定1",#N/A,FALSE,"第5号-1";"設定2",#N/A,FALSE,"第5号-1"}</definedName>
    <definedName name="D10W">'[12]5号  小集-1～2'!#REF!</definedName>
    <definedName name="D13W">'[12]5号  小集-1～2'!#REF!</definedName>
    <definedName name="D16W">'[12]5号  小集-1～2'!#REF!</definedName>
    <definedName name="D19W">'[12]5号  小集-1～2'!#REF!</definedName>
    <definedName name="d20w">'[13]5号  小集-1～2'!#REF!</definedName>
    <definedName name="D22W">'[12]5号  小集-1～2'!#REF!</definedName>
    <definedName name="D25W">'[12]5号  小集-1～2'!#REF!</definedName>
    <definedName name="Daika">#REF!</definedName>
    <definedName name="Daika_kingaku">#REF!</definedName>
    <definedName name="_xlnm.Database">#REF!</definedName>
    <definedName name="Database_MI">#REF!</definedName>
    <definedName name="Database1">[14]細目!$B$2:$H$804</definedName>
    <definedName name="DDD">#REF!</definedName>
    <definedName name="de">#REF!</definedName>
    <definedName name="default_掛率">#REF!</definedName>
    <definedName name="e">#REF!</definedName>
    <definedName name="EE">#REF!</definedName>
    <definedName name="endline_No">#REF!</definedName>
    <definedName name="ｅｎｄｌｉｎｅ_Ｎｏ2">#REF!</definedName>
    <definedName name="ew">#REF!</definedName>
    <definedName name="_xlnm.Extract">#REF!</definedName>
    <definedName name="Extract_MI">#REF!</definedName>
    <definedName name="Extract5">[14]細目!#REF!</definedName>
    <definedName name="finalpage">#REF!</definedName>
    <definedName name="finalpage_2">#REF!</definedName>
    <definedName name="Fukutan">#REF!</definedName>
    <definedName name="GAI">#REF!</definedName>
    <definedName name="gai_2">#REF!</definedName>
    <definedName name="gh">#REF!</definedName>
    <definedName name="ＧＨＰ_掛率">#REF!</definedName>
    <definedName name="h">#REF!</definedName>
    <definedName name="ii">#REF!</definedName>
    <definedName name="jj">#REF!</definedName>
    <definedName name="ｋａ">#REF!</definedName>
    <definedName name="kaishu">[15]Sheet1!$A$4:$F$349</definedName>
    <definedName name="KEISEN">#REF!</definedName>
    <definedName name="ki">#REF!</definedName>
    <definedName name="Kingaku_data">#REF!</definedName>
    <definedName name="KKK">#REF!</definedName>
    <definedName name="KOU">#REF!</definedName>
    <definedName name="kou_2">#REF!</definedName>
    <definedName name="kyoutuu">#REF!</definedName>
    <definedName name="ｌ">#REF!</definedName>
    <definedName name="ＬＰＧ関連機器__掛率">#REF!</definedName>
    <definedName name="m">#REF!</definedName>
    <definedName name="m_2">#REF!</definedName>
    <definedName name="maeniwa">[16]共通費計算!#REF!</definedName>
    <definedName name="MIN">#REF!</definedName>
    <definedName name="mincell">#REF!</definedName>
    <definedName name="Mitumori">#REF!</definedName>
    <definedName name="miz">#REF!</definedName>
    <definedName name="MIZU">#REF!</definedName>
    <definedName name="mizu_2">#REF!</definedName>
    <definedName name="n">#REF!</definedName>
    <definedName name="NAI">#REF!</definedName>
    <definedName name="nai_2">#REF!</definedName>
    <definedName name="ｐ">#REF!</definedName>
    <definedName name="ＰＡＣ_掛率">#REF!</definedName>
    <definedName name="ｐｐｐ">{"設定1",#N/A,FALSE,"第5号-1";"設定2",#N/A,FALSE,"第5号-1"}</definedName>
    <definedName name="_xlnm.Print_Area">#REF!</definedName>
    <definedName name="PRINT_AREA_MI">#REF!</definedName>
    <definedName name="PRNE">#REF!</definedName>
    <definedName name="PRNM">#REF!</definedName>
    <definedName name="PRNN">#REF!</definedName>
    <definedName name="pu">#REF!</definedName>
    <definedName name="Ｑ">#REF!</definedName>
    <definedName name="qq">#REF!</definedName>
    <definedName name="_xlnm.Recorder">#REF!</definedName>
    <definedName name="Recorder1">#REF!</definedName>
    <definedName name="ｒｗ">#REF!</definedName>
    <definedName name="s">#REF!</definedName>
    <definedName name="sa">#REF!</definedName>
    <definedName name="Sai_kingaku">#REF!</definedName>
    <definedName name="sen">#REF!</definedName>
    <definedName name="shiki">#REF!</definedName>
    <definedName name="Shizai">[17]AM980501!$A$1:$E$348</definedName>
    <definedName name="so">#REF!</definedName>
    <definedName name="SONO1">#REF!</definedName>
    <definedName name="SONO2">[18]細目!#REF!</definedName>
    <definedName name="SONO3">#REF!</definedName>
    <definedName name="SONO6">#REF!</definedName>
    <definedName name="soukatuhyou">#REF!</definedName>
    <definedName name="ss">#REF!</definedName>
    <definedName name="SSS">#REF!</definedName>
    <definedName name="textcalc.xla">#REF!</definedName>
    <definedName name="Tumi_data">#REF!</definedName>
    <definedName name="Tumi_kingaku">#REF!</definedName>
    <definedName name="Tumiage">#REF!</definedName>
    <definedName name="u">#REF!</definedName>
    <definedName name="uu">#REF!</definedName>
    <definedName name="ｖ">#REF!</definedName>
    <definedName name="w">#REF!</definedName>
    <definedName name="wa">#REF!</definedName>
    <definedName name="wrn.REP1.">{"設定1",#N/A,FALSE,"第5号-1";"設定2",#N/A,FALSE,"第5号-1"}</definedName>
    <definedName name="WW">#REF!</definedName>
    <definedName name="x">[19]総括表合計!$C$14</definedName>
    <definedName name="xx">[20]総括表合計!$C$14</definedName>
    <definedName name="z">#REF!+#REF!+#REF!</definedName>
    <definedName name="zz">#REF!+#REF!+#REF!</definedName>
    <definedName name="あ">#REF!</definedName>
    <definedName name="あ_2">#REF!</definedName>
    <definedName name="あ１">#REF!</definedName>
    <definedName name="ああ">#REF!</definedName>
    <definedName name="あいうえお">'[21]5号  小集-1～2'!#REF!</definedName>
    <definedName name="あえ">#REF!</definedName>
    <definedName name="ｲ">#REF!</definedName>
    <definedName name="い">#REF!</definedName>
    <definedName name="い_2">#REF!</definedName>
    <definedName name="いた">#REF!</definedName>
    <definedName name="いち">#REF!</definedName>
    <definedName name="ｳ">#REF!</definedName>
    <definedName name="う">#REF!</definedName>
    <definedName name="う_2">#REF!</definedName>
    <definedName name="ｴ">#REF!</definedName>
    <definedName name="え">#REF!</definedName>
    <definedName name="ええ">#REF!</definedName>
    <definedName name="えええ">#REF!</definedName>
    <definedName name="ｵ">#REF!</definedName>
    <definedName name="お">#REF!</definedName>
    <definedName name="ｶ">#REF!</definedName>
    <definedName name="か">#REF!</definedName>
    <definedName name="がい">#REF!</definedName>
    <definedName name="ガラス工事">[22]建築工事!#REF!</definedName>
    <definedName name="き">#REF!</definedName>
    <definedName name="く１">#REF!</definedName>
    <definedName name="く２">#REF!</definedName>
    <definedName name="グリストラップ_掛率">#REF!</definedName>
    <definedName name="こう">#REF!</definedName>
    <definedName name="さ">[23]総括表合計!$C$13</definedName>
    <definedName name="サイン工事">[22]建築工事!#REF!</definedName>
    <definedName name="しかい">#REF!</definedName>
    <definedName name="しき">#REF!</definedName>
    <definedName name="しひじょあ">#REF!</definedName>
    <definedName name="しん">#REF!</definedName>
    <definedName name="ｽﾛｰﾌﾟ">#REF!</definedName>
    <definedName name="ぞ">#REF!</definedName>
    <definedName name="そかつ">#REF!</definedName>
    <definedName name="その他２">#REF!</definedName>
    <definedName name="その他工事">#REF!</definedName>
    <definedName name="ﾀｲﾄﾙ行">[24]種目別!#REF!</definedName>
    <definedName name="タイル工事">[22]建築工事!#REF!</definedName>
    <definedName name="たか">#REF!</definedName>
    <definedName name="たち">#REF!</definedName>
    <definedName name="ダンパー_掛率">#REF!</definedName>
    <definedName name="ない">#REF!</definedName>
    <definedName name="ないお">#REF!</definedName>
    <definedName name="なら">#REF!</definedName>
    <definedName name="に">#REF!</definedName>
    <definedName name="パネルタンク_掛率">#REF!</definedName>
    <definedName name="パネルヒーター_掛率">#REF!</definedName>
    <definedName name="ひ">#REF!</definedName>
    <definedName name="ひで">#REF!</definedName>
    <definedName name="ぶ249">#REF!</definedName>
    <definedName name="フィルター_掛率">#REF!</definedName>
    <definedName name="フード_掛率">#REF!</definedName>
    <definedName name="ぽり">#REF!</definedName>
    <definedName name="ポンプ_掛率">#REF!</definedName>
    <definedName name="ました">#REF!</definedName>
    <definedName name="み">#REF!</definedName>
    <definedName name="みず">#REF!</definedName>
    <definedName name="みずお">#REF!</definedName>
    <definedName name="め">#REF!</definedName>
    <definedName name="ﾒﾆｭｰ1">#REF!</definedName>
    <definedName name="一式_出来形初期値">#REF!</definedName>
    <definedName name="一式改修複写元">#REF!</definedName>
    <definedName name="一式複写元">#REF!</definedName>
    <definedName name="一般管理費" localSheetId="0">工事費内訳書!$H$27</definedName>
    <definedName name="一般管理費">#REF!</definedName>
    <definedName name="一般管理費等">[25]共通費内訳!$E$13</definedName>
    <definedName name="一般管理費率等表">#REF!</definedName>
    <definedName name="印刷">#REF!</definedName>
    <definedName name="印刷1" localSheetId="0">工事費内訳書!$A$1:$I$33</definedName>
    <definedName name="員数">#REF!</definedName>
    <definedName name="衛生器具_掛率">#REF!</definedName>
    <definedName name="衛生器具_水栓__掛率">#REF!</definedName>
    <definedName name="衛生器具_陶器__掛率">#REF!</definedName>
    <definedName name="延べ面積">[26]新営実施設計!$X$8</definedName>
    <definedName name="屋外工事">[22]建築工事!#REF!</definedName>
    <definedName name="温水器_掛率">#REF!</definedName>
    <definedName name="下柳">#REF!</definedName>
    <definedName name="何だ">#REF!</definedName>
    <definedName name="科目一般複写元">#REF!</definedName>
    <definedName name="科目印刷範囲">#REF!</definedName>
    <definedName name="科目改修複写元">#REF!</definedName>
    <definedName name="科目内訳">#REF!</definedName>
    <definedName name="科目表題">#REF!</definedName>
    <definedName name="解体工事">[22]建築工事!#REF!</definedName>
    <definedName name="換気扇_掛率">#REF!</definedName>
    <definedName name="器具">#REF!</definedName>
    <definedName name="既製ｺﾝｸﾘｰﾄ工事">[22]建築工事!#REF!</definedName>
    <definedName name="記号">#REF!</definedName>
    <definedName name="共2">[27]配管代価表!$IV$60002</definedName>
    <definedName name="共通仮設費" localSheetId="0">工事費内訳書!$H$25</definedName>
    <definedName name="共通仮設費">#REF!</definedName>
    <definedName name="共通仮設費率表">#REF!</definedName>
    <definedName name="共通費計">#REF!+#REF!+#REF!</definedName>
    <definedName name="共通費計算書">#REF!</definedName>
    <definedName name="共通費算出">[28]配管代価表!$IV$65040</definedName>
    <definedName name="共通費算出1">[28]配管代価表!$IV$60002</definedName>
    <definedName name="共通費算出3">[28]配管代価表!$IV$60001</definedName>
    <definedName name="共通費算出4">[28]配管代価表!$IV$40001</definedName>
    <definedName name="共通費算出6">[28]配管代価表!$IV$40001</definedName>
    <definedName name="共通費算出7">[28]配管代価表!$IV$20000</definedName>
    <definedName name="金属工事">[22]建築工事!#REF!</definedName>
    <definedName name="金属製建具工事">[22]建築工事!#REF!</definedName>
    <definedName name="経">[29]共通費計算!#REF!</definedName>
    <definedName name="経費">[29]共通費計算!#REF!</definedName>
    <definedName name="経費率">[29]共通費計算!#REF!</definedName>
    <definedName name="罫線1">#REF!</definedName>
    <definedName name="計算種類">#REF!</definedName>
    <definedName name="現場管理費" localSheetId="0">工事費内訳書!$H$26</definedName>
    <definedName name="現場管理費">#REF!</definedName>
    <definedName name="現場管理費率表">#REF!</definedName>
    <definedName name="現場経費">#REF!</definedName>
    <definedName name="工事価格">#REF!</definedName>
    <definedName name="工事記号" localSheetId="0">工事費内訳書!$C$14</definedName>
    <definedName name="工事原価">#REF!</definedName>
    <definedName name="工事項目">#REF!</definedName>
    <definedName name="工事番号" localSheetId="0">工事費内訳書!$F$14</definedName>
    <definedName name="工事費計">#REF!</definedName>
    <definedName name="工事費総括表">#REF!</definedName>
    <definedName name="工事名" localSheetId="0">工事費内訳書!$C$16</definedName>
    <definedName name="構造DATA">#REF!</definedName>
    <definedName name="合計・設計額">#REF!</definedName>
    <definedName name="左官工事">[22]建築工事!#REF!</definedName>
    <definedName name="細目印刷範囲">#REF!</definedName>
    <definedName name="細目内訳">#REF!</definedName>
    <definedName name="細目表題">#REF!</definedName>
    <definedName name="雑工事">[22]建築工事!#REF!</definedName>
    <definedName name="仕上ﾕﾆｯﾄ工事">[22]建築工事!#REF!</definedName>
    <definedName name="指数">#REF!</definedName>
    <definedName name="施工場所" localSheetId="0">工事費内訳書!$E$15</definedName>
    <definedName name="式">#REF!</definedName>
    <definedName name="種目印刷範囲">#REF!</definedName>
    <definedName name="種目改修複写元">#REF!</definedName>
    <definedName name="種目内訳">#REF!</definedName>
    <definedName name="種目表題">#REF!</definedName>
    <definedName name="種目複写元">#REF!</definedName>
    <definedName name="集計">#REF!</definedName>
    <definedName name="瞬間湯沸器_掛率">#REF!</definedName>
    <definedName name="純工事費">#REF!</definedName>
    <definedName name="処理1">#REF!</definedName>
    <definedName name="処理A">#REF!</definedName>
    <definedName name="処理B">#REF!</definedName>
    <definedName name="諸経費">#N/A</definedName>
    <definedName name="小科目一般複写元">#REF!</definedName>
    <definedName name="小科目複写元">#REF!</definedName>
    <definedName name="小小科目一般複写元">#REF!</definedName>
    <definedName name="小小科目複写元">#REF!</definedName>
    <definedName name="消費税">#REF!</definedName>
    <definedName name="照明率">#REF!</definedName>
    <definedName name="厨房器具_掛率">#REF!</definedName>
    <definedName name="数量改修複写元">#REF!</definedName>
    <definedName name="数量複写元">#REF!</definedName>
    <definedName name="制気口_掛率">#REF!</definedName>
    <definedName name="制御盤歩掛">[30]ﾀﾞｲｶ1!$A$1:$IV$27</definedName>
    <definedName name="石工事">[22]建築工事!#REF!</definedName>
    <definedName name="先頭ページ番号">#REF!</definedName>
    <definedName name="全熱交換器_掛率">#REF!</definedName>
    <definedName name="総括">#REF!</definedName>
    <definedName name="総括表">#REF!</definedName>
    <definedName name="送風機_掛率">#REF!</definedName>
    <definedName name="蔵王">#REF!</definedName>
    <definedName name="蔵王公園便所">#REF!</definedName>
    <definedName name="代価">#REF!</definedName>
    <definedName name="単位データ">[31]単位データ!$A$2:$A$21</definedName>
    <definedName name="単価">#REF!</definedName>
    <definedName name="単抜">#REF!</definedName>
    <definedName name="直">[32]総括表合計!$C$13</definedName>
    <definedName name="直工_出来形初期値">#REF!</definedName>
    <definedName name="直行内訳" localSheetId="0">工事費内訳書!#REF!</definedName>
    <definedName name="直接">#REF!</definedName>
    <definedName name="直接工事費" localSheetId="0">工事費内訳書!$H$19</definedName>
    <definedName name="直接工事費">#REF!</definedName>
    <definedName name="電気温水器_掛率">#REF!</definedName>
    <definedName name="電気設備">#REF!</definedName>
    <definedName name="電工">#REF!</definedName>
    <definedName name="電工単価">#REF!</definedName>
    <definedName name="塗装工事">[22]建築工事!#REF!</definedName>
    <definedName name="土一般管理費等率">#REF!</definedName>
    <definedName name="土基本共通仮設費率">#REF!</definedName>
    <definedName name="土現場管理費率">#REF!</definedName>
    <definedName name="特定機器">#REF!</definedName>
    <definedName name="特定工事">#REF!</definedName>
    <definedName name="内外装工事">[22]建築工事!#REF!</definedName>
    <definedName name="内訳">#REF!</definedName>
    <definedName name="内訳金額" localSheetId="0">工事費内訳書!$H$20</definedName>
    <definedName name="内訳備考" localSheetId="0">工事費内訳書!$I$20</definedName>
    <definedName name="内訳名称1" localSheetId="0">工事費内訳書!$C$20</definedName>
    <definedName name="内訳名称2" localSheetId="0">工事費内訳書!$D$20</definedName>
    <definedName name="日_付">#REF!</definedName>
    <definedName name="発生材処分費等">#REF!</definedName>
    <definedName name="比較">#REF!</definedName>
    <definedName name="比較表">#REF!</definedName>
    <definedName name="比率表">#REF!</definedName>
    <definedName name="表">#REF!</definedName>
    <definedName name="表紙">#REF!</definedName>
    <definedName name="分電盤歩掛">[30]ﾀﾞｲｶ1!$A$1:$IV$27</definedName>
    <definedName name="変更">[5]造成工事!$C$9</definedName>
    <definedName name="変更回数">#REF!</definedName>
    <definedName name="変更工事回数">#REF!</definedName>
    <definedName name="変更工事費総括表">#REF!</definedName>
    <definedName name="変更総括表">#REF!</definedName>
    <definedName name="歩掛">#REF!</definedName>
    <definedName name="膨張タンク_掛率">#REF!</definedName>
    <definedName name="防水工事">[22]建築工事!#REF!</definedName>
    <definedName name="明細">[18]細目!#REF!</definedName>
    <definedName name="木工事">[22]建築工事!#REF!</definedName>
    <definedName name="木製建具工事">[22]建築工事!#REF!</definedName>
  </definedNames>
  <calcPr calcId="162913" iterateDelta="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1" l="1"/>
  <c r="I26" i="1" l="1"/>
  <c r="H24" i="1"/>
  <c r="I25" i="1"/>
  <c r="I27" i="1" l="1"/>
  <c r="H28" i="1"/>
  <c r="H30" i="1" s="1"/>
</calcChain>
</file>

<file path=xl/sharedStrings.xml><?xml version="1.0" encoding="utf-8"?>
<sst xmlns="http://schemas.openxmlformats.org/spreadsheetml/2006/main" count="40" uniqueCount="40">
  <si>
    <t>工　事　費　内　訳　書</t>
    <rPh sb="0" eb="1">
      <t>コウ</t>
    </rPh>
    <rPh sb="2" eb="3">
      <t>コト</t>
    </rPh>
    <rPh sb="4" eb="5">
      <t>ヒ</t>
    </rPh>
    <rPh sb="6" eb="7">
      <t>ナイ</t>
    </rPh>
    <rPh sb="8" eb="9">
      <t>ヤク</t>
    </rPh>
    <rPh sb="10" eb="11">
      <t>ショ</t>
    </rPh>
    <phoneticPr fontId="4"/>
  </si>
  <si>
    <t>令和　　年　　月　　日</t>
    <rPh sb="0" eb="2">
      <t>レイワ</t>
    </rPh>
    <rPh sb="4" eb="5">
      <t>ネン</t>
    </rPh>
    <rPh sb="7" eb="8">
      <t>ツキ</t>
    </rPh>
    <rPh sb="10" eb="11">
      <t>ヒ</t>
    </rPh>
    <phoneticPr fontId="4"/>
  </si>
  <si>
    <t>長岡市長 　磯  田    達  伸　様</t>
    <rPh sb="0" eb="4">
      <t>ナガオカシチョウ</t>
    </rPh>
    <rPh sb="6" eb="7">
      <t>イソ</t>
    </rPh>
    <rPh sb="9" eb="10">
      <t>タ</t>
    </rPh>
    <rPh sb="14" eb="15">
      <t>タチ</t>
    </rPh>
    <rPh sb="17" eb="18">
      <t>シン</t>
    </rPh>
    <rPh sb="19" eb="20">
      <t>サマ</t>
    </rPh>
    <phoneticPr fontId="4"/>
  </si>
  <si>
    <t>住所</t>
    <rPh sb="0" eb="2">
      <t>ジュウショ</t>
    </rPh>
    <phoneticPr fontId="4"/>
  </si>
  <si>
    <t>　　商号又は名称</t>
    <rPh sb="2" eb="4">
      <t>ショウゴウ</t>
    </rPh>
    <rPh sb="4" eb="5">
      <t>マタ</t>
    </rPh>
    <rPh sb="6" eb="8">
      <t>メイショウ</t>
    </rPh>
    <phoneticPr fontId="4"/>
  </si>
  <si>
    <t>　　代表者氏名</t>
    <rPh sb="2" eb="5">
      <t>ダイヒョウシャ</t>
    </rPh>
    <rPh sb="5" eb="7">
      <t>シメイ</t>
    </rPh>
    <phoneticPr fontId="4"/>
  </si>
  <si>
    <t>　　内訳書担当者</t>
    <rPh sb="2" eb="4">
      <t>ウチワケ</t>
    </rPh>
    <rPh sb="4" eb="5">
      <t>ショ</t>
    </rPh>
    <rPh sb="5" eb="8">
      <t>タントウシャ</t>
    </rPh>
    <phoneticPr fontId="4"/>
  </si>
  <si>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4"/>
  </si>
  <si>
    <t>記</t>
    <rPh sb="0" eb="1">
      <t>キ</t>
    </rPh>
    <phoneticPr fontId="4"/>
  </si>
  <si>
    <t>工事番号</t>
    <rPh sb="0" eb="2">
      <t>コウジ</t>
    </rPh>
    <rPh sb="2" eb="4">
      <t>バンゴウ</t>
    </rPh>
    <phoneticPr fontId="4"/>
  </si>
  <si>
    <t>教中工</t>
    <rPh sb="0" eb="3">
      <t>キョウチュウコウ</t>
    </rPh>
    <phoneticPr fontId="4"/>
  </si>
  <si>
    <t>第</t>
    <phoneticPr fontId="4"/>
  </si>
  <si>
    <t>号</t>
    <phoneticPr fontId="4"/>
  </si>
  <si>
    <t>工事場所</t>
    <rPh sb="0" eb="2">
      <t>コウジ</t>
    </rPh>
    <rPh sb="2" eb="4">
      <t>バショ</t>
    </rPh>
    <phoneticPr fontId="4"/>
  </si>
  <si>
    <t>長岡市</t>
    <rPh sb="0" eb="3">
      <t>ナガオカシ</t>
    </rPh>
    <phoneticPr fontId="4"/>
  </si>
  <si>
    <t>寺泊吉</t>
    <rPh sb="0" eb="3">
      <t>テラドマリヨシ</t>
    </rPh>
    <phoneticPr fontId="4"/>
  </si>
  <si>
    <t>地内</t>
    <rPh sb="0" eb="1">
      <t>チ</t>
    </rPh>
    <rPh sb="1" eb="2">
      <t>ナイ</t>
    </rPh>
    <phoneticPr fontId="4"/>
  </si>
  <si>
    <t>工事名</t>
    <rPh sb="0" eb="2">
      <t>コウジ</t>
    </rPh>
    <rPh sb="2" eb="3">
      <t>メイ</t>
    </rPh>
    <phoneticPr fontId="4"/>
  </si>
  <si>
    <t>寺泊中学校自動火災報知設備更新</t>
    <phoneticPr fontId="4"/>
  </si>
  <si>
    <t>工事</t>
    <rPh sb="0" eb="2">
      <t>コウジ</t>
    </rPh>
    <phoneticPr fontId="4"/>
  </si>
  <si>
    <t>工事費の内訳</t>
    <rPh sb="0" eb="3">
      <t>コウジヒ</t>
    </rPh>
    <rPh sb="4" eb="6">
      <t>ウチワケ</t>
    </rPh>
    <phoneticPr fontId="4"/>
  </si>
  <si>
    <t>名　　称</t>
    <rPh sb="0" eb="1">
      <t>ナ</t>
    </rPh>
    <rPh sb="3" eb="4">
      <t>ショウ</t>
    </rPh>
    <phoneticPr fontId="4"/>
  </si>
  <si>
    <t>金　　額</t>
    <rPh sb="0" eb="1">
      <t>キン</t>
    </rPh>
    <rPh sb="3" eb="4">
      <t>ガク</t>
    </rPh>
    <phoneticPr fontId="4"/>
  </si>
  <si>
    <t>備　　考</t>
    <rPh sb="0" eb="1">
      <t>ソナエ</t>
    </rPh>
    <rPh sb="3" eb="4">
      <t>コウ</t>
    </rPh>
    <phoneticPr fontId="4"/>
  </si>
  <si>
    <t>直接工事費</t>
    <phoneticPr fontId="4"/>
  </si>
  <si>
    <t>寺泊中学校自動火災報知設備更新工事</t>
    <phoneticPr fontId="4"/>
  </si>
  <si>
    <t>共通費</t>
    <rPh sb="0" eb="2">
      <t>キョウツウ</t>
    </rPh>
    <rPh sb="2" eb="3">
      <t>ヒ</t>
    </rPh>
    <phoneticPr fontId="4"/>
  </si>
  <si>
    <t>共通仮設費</t>
    <rPh sb="0" eb="2">
      <t>キョウツウ</t>
    </rPh>
    <rPh sb="2" eb="3">
      <t>カリ</t>
    </rPh>
    <rPh sb="4" eb="5">
      <t>ヒ</t>
    </rPh>
    <phoneticPr fontId="4"/>
  </si>
  <si>
    <t>現場管理費</t>
    <rPh sb="0" eb="2">
      <t>ゲンバ</t>
    </rPh>
    <rPh sb="2" eb="5">
      <t>カンリヒ</t>
    </rPh>
    <phoneticPr fontId="4"/>
  </si>
  <si>
    <t>一般管理費等</t>
    <rPh sb="0" eb="2">
      <t>イッパン</t>
    </rPh>
    <rPh sb="2" eb="5">
      <t>カンリヒ</t>
    </rPh>
    <rPh sb="5" eb="6">
      <t>トウ</t>
    </rPh>
    <phoneticPr fontId="4"/>
  </si>
  <si>
    <t>合　　　　　　計（A）</t>
    <rPh sb="0" eb="1">
      <t>ゴウ</t>
    </rPh>
    <rPh sb="7" eb="8">
      <t>ケイ</t>
    </rPh>
    <phoneticPr fontId="4"/>
  </si>
  <si>
    <t>端　数　処　理（B）</t>
    <rPh sb="0" eb="1">
      <t>ハシ</t>
    </rPh>
    <rPh sb="2" eb="3">
      <t>カズ</t>
    </rPh>
    <rPh sb="4" eb="5">
      <t>トコロ</t>
    </rPh>
    <rPh sb="6" eb="7">
      <t>リ</t>
    </rPh>
    <phoneticPr fontId="4"/>
  </si>
  <si>
    <t>※端数処理は１万円未満として下さい。　　　　　　　　　　　　　　　　　　　　　　　　　　　　　　　　　　　　　　　　　　　　　　　　　　　　　　　　　　　　　　　　　　　　　　　　　　　　　　　　　　　　　　　　　　　　　　　　　　　　　　　　　　　　　　　　　　　　　　　　　　　　　　　　　　　　　　　　　　　　　　　　　　　　　　　　　　　　　　　　　　　　　　　　　　　　　　　　　　　　　　　　　　１万円以上の金額は端数とせずに上の内訳を見直して下さい。</t>
    <rPh sb="1" eb="3">
      <t>ハスウ</t>
    </rPh>
    <rPh sb="3" eb="5">
      <t>ショリ</t>
    </rPh>
    <rPh sb="7" eb="9">
      <t>マンエン</t>
    </rPh>
    <rPh sb="9" eb="11">
      <t>ミマン</t>
    </rPh>
    <rPh sb="14" eb="15">
      <t>クダ</t>
    </rPh>
    <rPh sb="205" eb="207">
      <t>マンエン</t>
    </rPh>
    <rPh sb="207" eb="209">
      <t>イジョウ</t>
    </rPh>
    <rPh sb="213" eb="215">
      <t>ハスウ</t>
    </rPh>
    <rPh sb="219" eb="220">
      <t>ウエ</t>
    </rPh>
    <rPh sb="221" eb="223">
      <t>ウチワケ</t>
    </rPh>
    <rPh sb="224" eb="226">
      <t>ミナオ</t>
    </rPh>
    <rPh sb="228" eb="229">
      <t>クダ</t>
    </rPh>
    <phoneticPr fontId="4"/>
  </si>
  <si>
    <t>入　　 札　　 額（A-B)</t>
    <rPh sb="0" eb="1">
      <t>イリ</t>
    </rPh>
    <rPh sb="4" eb="5">
      <t>サツ</t>
    </rPh>
    <rPh sb="8" eb="9">
      <t>ガク</t>
    </rPh>
    <phoneticPr fontId="4"/>
  </si>
  <si>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4"/>
  </si>
  <si>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4"/>
  </si>
  <si>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4"/>
  </si>
  <si>
    <t>3.発生材処理</t>
    <rPh sb="2" eb="7">
      <t>ハッセイザイショリ</t>
    </rPh>
    <phoneticPr fontId="2"/>
  </si>
  <si>
    <t>2.火災報知設備</t>
    <rPh sb="2" eb="4">
      <t>カサイ</t>
    </rPh>
    <rPh sb="4" eb="6">
      <t>ホウチ</t>
    </rPh>
    <rPh sb="6" eb="8">
      <t>セツビ</t>
    </rPh>
    <phoneticPr fontId="4"/>
  </si>
  <si>
    <t>1.電灯設備</t>
    <rPh sb="2" eb="4">
      <t>デントウ</t>
    </rPh>
    <rPh sb="4" eb="6">
      <t>セツビ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</si>
</sst>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8">
    <font>
      <sz val="11"/>
      <name val="ＭＳ Ｐゴシック"/>
      <family val="3"/>
      <charset val="128"/>
    </font>
    <font>
      <sz val="11"/>
      <name val="ＭＳ Ｐゴシック"/>
      <family val="3"/>
      <charset val="128"/>
    </font>
    <font>
      <sz val="6"/>
      <name val="ＭＳ Ｐゴシック"/>
      <family val="2"/>
      <charset val="128"/>
    </font>
    <font>
      <b/>
      <sz val="14"/>
      <name val="ＭＳ Ｐゴシック"/>
      <family val="3"/>
      <charset val="128"/>
    </font>
    <font>
      <sz val="6"/>
      <name val="ＭＳ Ｐ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s>
  <fills count="3">
    <fill>
      <patternFill patternType="none"/>
    </fill>
    <fill>
      <patternFill patternType="gray125"/>
    </fill>
    <fill>
      <patternFill patternType="solid">
        <fgColor indexed="4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vertical="center"/>
    </xf>
  </cellStyleXfs>
  <cellXfs count="58">
    <xf numFmtId="0" fontId="0" fillId="0" borderId="0" xfId="0"/>
    <xf numFmtId="0" fontId="1" fillId="0" borderId="0" xfId="1">
      <alignment vertical="center"/>
    </xf>
    <xf numFmtId="0" fontId="0" fillId="0" borderId="0" xfId="1" applyFont="1" applyAlignment="1">
      <alignment horizontal="right" vertical="center"/>
    </xf>
    <xf numFmtId="0" fontId="0" fillId="0" borderId="0" xfId="1" applyFont="1">
      <alignment vertical="center"/>
    </xf>
    <xf numFmtId="0" fontId="1" fillId="0" borderId="0" xfId="1" applyAlignment="1">
      <alignment horizontal="left" vertical="center" indent="1"/>
    </xf>
    <xf numFmtId="0" fontId="1" fillId="0" borderId="0" xfId="1" applyAlignment="1">
      <alignment horizontal="left" vertical="center"/>
    </xf>
    <xf numFmtId="0" fontId="1" fillId="0" borderId="4" xfId="1" applyBorder="1" applyAlignment="1">
      <alignment horizontal="center" vertical="center"/>
    </xf>
    <xf numFmtId="0" fontId="1" fillId="0" borderId="5" xfId="1" applyBorder="1" applyAlignment="1">
      <alignment horizontal="center" vertical="center"/>
    </xf>
    <xf numFmtId="0" fontId="5" fillId="0" borderId="6" xfId="1" applyFont="1" applyBorder="1">
      <alignment vertical="center"/>
    </xf>
    <xf numFmtId="0" fontId="1" fillId="0" borderId="7" xfId="1" applyBorder="1">
      <alignment vertical="center"/>
    </xf>
    <xf numFmtId="0" fontId="1" fillId="0" borderId="8" xfId="1" applyBorder="1">
      <alignment vertical="center"/>
    </xf>
    <xf numFmtId="176" fontId="1" fillId="2" borderId="9" xfId="1" applyNumberFormat="1" applyFill="1" applyBorder="1" applyAlignment="1">
      <alignment horizontal="right" vertical="center"/>
    </xf>
    <xf numFmtId="0" fontId="1" fillId="0" borderId="10" xfId="1" applyBorder="1" applyAlignment="1">
      <alignment vertical="center" shrinkToFit="1"/>
    </xf>
    <xf numFmtId="0" fontId="5" fillId="0" borderId="11" xfId="1" applyFont="1" applyBorder="1" applyAlignment="1">
      <alignment horizontal="left" vertical="center"/>
    </xf>
    <xf numFmtId="0" fontId="0" fillId="0" borderId="9" xfId="1" applyFont="1" applyBorder="1" applyAlignment="1">
      <alignment horizontal="left" vertical="center"/>
    </xf>
    <xf numFmtId="0" fontId="1" fillId="0" borderId="12" xfId="1" applyBorder="1" applyAlignment="1">
      <alignment horizontal="left" vertical="center"/>
    </xf>
    <xf numFmtId="0" fontId="1" fillId="0" borderId="12" xfId="1" applyBorder="1">
      <alignment vertical="center"/>
    </xf>
    <xf numFmtId="0" fontId="1" fillId="0" borderId="13" xfId="1" applyBorder="1">
      <alignment vertical="center"/>
    </xf>
    <xf numFmtId="176" fontId="1" fillId="0" borderId="9" xfId="1" applyNumberFormat="1" applyBorder="1" applyAlignment="1">
      <alignment horizontal="right" vertical="center"/>
    </xf>
    <xf numFmtId="0" fontId="1" fillId="0" borderId="14" xfId="1" applyBorder="1" applyAlignment="1">
      <alignment vertical="center" shrinkToFit="1"/>
    </xf>
    <xf numFmtId="0" fontId="1" fillId="0" borderId="9" xfId="1" applyBorder="1" applyAlignment="1">
      <alignment horizontal="left" vertical="center"/>
    </xf>
    <xf numFmtId="0" fontId="0" fillId="0" borderId="12" xfId="1" applyFont="1" applyBorder="1" applyAlignment="1">
      <alignment horizontal="left" vertical="center"/>
    </xf>
    <xf numFmtId="176" fontId="1" fillId="0" borderId="15" xfId="1" applyNumberFormat="1" applyBorder="1" applyAlignment="1">
      <alignment horizontal="right" vertical="center"/>
    </xf>
    <xf numFmtId="176" fontId="1" fillId="2" borderId="16" xfId="1" applyNumberFormat="1" applyFill="1" applyBorder="1" applyAlignment="1">
      <alignment horizontal="right" vertical="center"/>
    </xf>
    <xf numFmtId="0" fontId="1" fillId="0" borderId="11" xfId="1" applyBorder="1" applyAlignment="1">
      <alignment horizontal="center" vertical="center"/>
    </xf>
    <xf numFmtId="10" fontId="1" fillId="0" borderId="14" xfId="1" applyNumberFormat="1" applyBorder="1" applyAlignment="1">
      <alignment horizontal="right" vertical="center" shrinkToFit="1"/>
    </xf>
    <xf numFmtId="0" fontId="1" fillId="0" borderId="18" xfId="1" applyBorder="1" applyAlignment="1">
      <alignment horizontal="center" vertical="center"/>
    </xf>
    <xf numFmtId="176" fontId="1" fillId="0" borderId="20" xfId="1" applyNumberFormat="1" applyBorder="1" applyAlignment="1">
      <alignment horizontal="right" vertical="center"/>
    </xf>
    <xf numFmtId="10" fontId="1" fillId="0" borderId="21" xfId="1" applyNumberFormat="1" applyBorder="1" applyAlignment="1">
      <alignment horizontal="right" vertical="center" shrinkToFit="1"/>
    </xf>
    <xf numFmtId="176" fontId="1" fillId="2" borderId="25" xfId="1" applyNumberFormat="1" applyFill="1" applyBorder="1" applyAlignment="1">
      <alignment horizontal="right" vertical="center"/>
    </xf>
    <xf numFmtId="0" fontId="1" fillId="0" borderId="10" xfId="1" applyBorder="1" applyAlignment="1">
      <alignment horizontal="center" vertical="center" shrinkToFit="1"/>
    </xf>
    <xf numFmtId="0" fontId="6" fillId="0" borderId="29" xfId="1" applyFont="1" applyBorder="1" applyAlignment="1">
      <alignment vertical="center" wrapText="1"/>
    </xf>
    <xf numFmtId="0" fontId="0" fillId="0" borderId="0" xfId="0" applyAlignment="1">
      <alignment vertical="center"/>
    </xf>
    <xf numFmtId="0" fontId="0" fillId="0" borderId="7" xfId="0" applyBorder="1" applyAlignment="1">
      <alignment vertical="center"/>
    </xf>
    <xf numFmtId="0" fontId="1" fillId="0" borderId="0" xfId="1" applyAlignment="1">
      <alignment horizontal="center" vertical="center"/>
    </xf>
    <xf numFmtId="176" fontId="7" fillId="2" borderId="4" xfId="1" applyNumberFormat="1" applyFont="1" applyFill="1" applyBorder="1" applyAlignment="1">
      <alignment horizontal="center" vertical="center" shrinkToFit="1"/>
    </xf>
    <xf numFmtId="176" fontId="7" fillId="2" borderId="30" xfId="1" applyNumberFormat="1" applyFont="1" applyFill="1" applyBorder="1" applyAlignment="1">
      <alignment horizontal="center" vertical="center" shrinkToFit="1"/>
    </xf>
    <xf numFmtId="0" fontId="0" fillId="0" borderId="17" xfId="1" applyFont="1" applyBorder="1" applyAlignment="1">
      <alignment horizontal="left" vertical="center"/>
    </xf>
    <xf numFmtId="0" fontId="1" fillId="0" borderId="17" xfId="1" applyBorder="1" applyAlignment="1">
      <alignment horizontal="left" vertical="center"/>
    </xf>
    <xf numFmtId="0" fontId="0" fillId="0" borderId="19" xfId="1" applyFont="1" applyBorder="1" applyAlignment="1">
      <alignment horizontal="left" vertical="center"/>
    </xf>
    <xf numFmtId="0" fontId="1" fillId="0" borderId="19" xfId="1" applyBorder="1" applyAlignment="1">
      <alignment horizontal="left" vertical="center"/>
    </xf>
    <xf numFmtId="0" fontId="1" fillId="0" borderId="22" xfId="1" applyBorder="1" applyAlignment="1">
      <alignment horizontal="center" vertical="center"/>
    </xf>
    <xf numFmtId="0" fontId="1" fillId="0" borderId="23" xfId="1" applyBorder="1" applyAlignment="1">
      <alignment horizontal="center" vertical="center"/>
    </xf>
    <xf numFmtId="0" fontId="1" fillId="0" borderId="24" xfId="1" applyBorder="1" applyAlignment="1">
      <alignment horizontal="center" vertical="center"/>
    </xf>
    <xf numFmtId="0" fontId="1" fillId="0" borderId="26" xfId="1" applyBorder="1" applyAlignment="1">
      <alignment horizontal="center" vertical="center"/>
    </xf>
    <xf numFmtId="0" fontId="1" fillId="0" borderId="27" xfId="1" applyBorder="1" applyAlignment="1">
      <alignment horizontal="center" vertical="center"/>
    </xf>
    <xf numFmtId="0" fontId="1" fillId="0" borderId="28" xfId="1" applyBorder="1" applyAlignment="1">
      <alignment horizontal="center" vertical="center"/>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3" fillId="0" borderId="0" xfId="1" applyFont="1" applyAlignment="1">
      <alignment horizontal="center" vertical="center"/>
    </xf>
    <xf numFmtId="0" fontId="5" fillId="0" borderId="0" xfId="1" applyFont="1" applyAlignment="1">
      <alignment horizontal="center" vertical="center"/>
    </xf>
    <xf numFmtId="0" fontId="1" fillId="0" borderId="0" xfId="1" applyAlignment="1">
      <alignment horizontal="left" vertical="center"/>
    </xf>
    <xf numFmtId="0" fontId="1" fillId="0" borderId="0" xfId="1" applyAlignment="1">
      <alignment horizontal="center" vertical="center"/>
    </xf>
    <xf numFmtId="0" fontId="0" fillId="0" borderId="0" xfId="1" applyFont="1" applyAlignment="1">
      <alignment horizontal="left" vertical="center"/>
    </xf>
    <xf numFmtId="0" fontId="1" fillId="0" borderId="1" xfId="1" applyBorder="1" applyAlignment="1">
      <alignment horizontal="center" vertical="center"/>
    </xf>
    <xf numFmtId="0" fontId="1" fillId="0" borderId="2" xfId="1" applyBorder="1" applyAlignment="1">
      <alignment horizontal="center" vertical="center"/>
    </xf>
    <xf numFmtId="0" fontId="1" fillId="0" borderId="3" xfId="1" applyBorder="1" applyAlignment="1">
      <alignment horizontal="center" vertical="center"/>
    </xf>
  </cellXfs>
  <cellStyles count="2">
    <cellStyle name="標準" xfId="0" builtinId="0"/>
    <cellStyle name="標準_工事費内訳書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son\&#20849;&#26377;&#12501;&#12457;&#12523;&#12480;\Documents%20and%20Settings\SATO\&#12487;&#12473;&#12463;&#12488;&#12483;&#12503;\WINDOWS\&#65411;&#65438;&#65405;&#65400;&#65412;&#65391;&#65420;&#65439;\&#35199;&#65405;&#65422;&#65439;&#65420;&#65439;&#65392;&#65433;\&#35199;&#12473;&#12509;&#35373;&#35336;&#26360;\&#35199;&#65405;&#65422;&#65420;&#65439;&#65392;&#35373;&#35336;&#26360;&#65288;&#65358;&#65349;&#653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YAMOTO\&#36196;&#26412;&#65411;&#65438;&#65392;&#65408;\Documents%20and%20Settings\&#65332;&#65345;&#65355;&#65345;&#65352;&#65345;&#65363;&#65352;&#65353;\&#12487;&#12473;&#12463;&#12488;&#12483;&#12503;\&#22496;&#38957;&#20445;&#23433;&#29031;&#26126;&#38651;&#27671;&#26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son\&#20849;&#26377;&#12501;&#12457;&#12523;&#12480;\Documents%20and%20Settings\SATO\&#12487;&#12473;&#12463;&#12488;&#12483;&#12503;\&#35199;&#65405;&#65422;&#65439;&#65420;&#65439;&#65392;&#65433;\&#35199;&#12473;&#12509;&#35373;&#35336;&#26360;\&#35199;&#65405;&#65422;&#65420;&#65439;&#65392;&#35373;&#35336;&#26360;&#65288;&#65358;&#65349;&#6536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21335;&#27874;\00)H21&#24037;&#20107;\&#20013;&#22830;&#27972;&#21270;&#65406;&#65437;&#65408;&#65392;&#23627;&#22806;&#22266;&#21270;&#35373;&#20633;&#25764;&#21435;\&#35373;&#35336;&#26360;&#36039;&#26009;\&#35373;&#35336;&#26360;&#36039;&#26009;\My%20Documents\&#27700;&#25144;&#37096;\&#24314;&#31689;&#31532;1\&#21508;&#20869;&#35379;&#26360;\&#32076;&#21942;&#26032;&#21942;\&#21336;&#20385;&#385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8208;SV237&#24314;&#35373;2\D\&#26032;&#28511;&#21608;&#36794;\EXCELDAT\&#26368;&#32066;&#20869;&#35379;\&#36896;&#25104;\&#36896;&#25104;&#24037;&#201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35373;&#35336;&#22259;&#26360;\&#31532;&#65297;&#35373;&#35336;\97077-&#38263;&#23713;&#38500;&#38634;\&#38651;&#27671;\&#31309;&#31639;&#35519;&#2636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38651;&#27671;\excel\&#35336;&#3163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asvst01\&#24193;&#20869;&#20849;&#29992;&#12456;&#12522;&#12450;\&#21335;&#27874;\00)H21&#24037;&#20107;\&#20013;&#22830;&#27972;&#21270;&#65406;&#65437;&#65408;&#65392;&#23627;&#22806;&#22266;&#21270;&#35373;&#20633;&#25764;&#21435;\&#35373;&#35336;&#26360;&#36039;&#26009;\&#35373;&#35336;&#26360;&#36039;&#26009;\My%20Documents\&#27700;&#25144;&#37096;\&#24314;&#31689;&#31532;1\&#21508;&#20869;&#35379;&#26360;\&#32076;&#21942;&#26032;&#21942;\&#21336;&#20385;&#385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odama\my%20documents\WINDOWS\&#65411;&#65438;&#65405;&#65400;&#65412;&#65391;&#65420;&#65439;\&#35199;&#65405;&#65422;&#65439;&#65420;&#65439;&#65392;&#65433;\&#35199;&#12473;&#12509;&#35373;&#35336;&#26360;\&#35199;&#65405;&#65422;&#65420;&#65439;&#65392;&#35373;&#35336;&#26360;&#65288;&#65358;&#65349;&#653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asvst01\&#24193;&#20869;&#20849;&#29992;&#12456;&#12522;&#12450;\data\&#26657;&#33294;&#25913;&#20462;00\&#31309;&#31639;\&#24314;&#31689;\&#37351;&#36335;&#39640;&#23554;&#20302;&#23398;&#24180;&#35611;&#32681;&#2684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pson\&#20849;&#26377;&#12501;&#12457;&#12523;&#12480;\Documents%20and%20Settings\SATO\&#12487;&#12473;&#12463;&#12488;&#12483;&#12503;\H11&#24180;&#24230;&#21942;&#32341;&#20316;&#26989;\&#35199;&#65405;&#65422;&#65439;&#65420;&#65439;&#65392;&#65433;\&#35199;&#12473;&#12509;&#35373;&#35336;&#26360;\&#35199;&#65405;&#65422;&#65420;&#65439;&#65392;&#65433;&#35373;&#35336;&#26360;(new).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asvst01\&#24193;&#20869;&#20849;&#29992;&#12456;&#12522;&#12450;\DOCUME~1\Owner\LOCALS~1\Temp\&#21315;&#27507;&#22243;&#22320;S-2&#21495;&#26847;&#31309;&#31639;&#25968;&#37327;&#35519;&#26360;.lzh%20&#12398;&#19968;&#26178;&#12487;&#12451;&#12524;&#12463;&#12488;&#12522;%201\&#25968;&#37327;&#35519;&#26360;(&#24066;&#32068;&#21512;&#29256;)&#26368;&#3206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asvst01\&#24193;&#20869;&#20849;&#29992;&#12456;&#12522;&#12450;\DOCUME~1\Owner\LOCALS~1\Temp\&#21315;&#27507;&#22243;&#22320;S-2&#21495;&#26847;&#31309;&#31639;&#25968;&#37327;&#35519;&#26360;.lzh%20&#12398;&#19968;&#26178;&#12487;&#12451;&#12524;&#12463;&#12488;&#12522;%201\&#22823;&#38598;&#35336;%20&#2018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asvst01\&#24193;&#20869;&#20849;&#29992;&#12456;&#12522;&#12450;\&#21335;&#27874;\00)H21&#24037;&#20107;\&#20013;&#22830;&#27972;&#21270;&#65406;&#65437;&#65408;&#65392;&#23627;&#22806;&#22266;&#21270;&#35373;&#20633;&#25764;&#21435;\&#35373;&#35336;&#26360;&#36039;&#26009;\&#35373;&#35336;&#26360;&#36039;&#26009;\&#20844;&#38283;&#65420;&#65387;&#65433;&#65408;&#65438;\&#27178;&#22269;&#20869;&#35379;&#26360;&#24335;(&#31278;&#3044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asvst01\&#24193;&#20869;&#20849;&#29992;&#12456;&#12522;&#12450;\kaish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2823;&#30010;&#23567;&#23398;&#26657;&#20869;&#35379;&#26360;\7&#12288;&#38738;&#28023;&#30010;&#21942;\&#22793;&#26356;&#24314;&#31689;&#20869;&#35379;\&#24314;&#31689;&#24037;&#201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asvst01\&#24193;&#20869;&#20849;&#29992;&#12456;&#12522;&#12450;\&#24314;&#31689;&#36039;&#2644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asvst01\&#24193;&#20869;&#20849;&#29992;&#12456;&#12522;&#12450;\&#20849;&#26377;\&#27996;&#12387;&#12371;\&#27178;&#22269;&#29256;&#20869;&#35379;&#65288;&#22269;&#38555;&#31038;&#20250;&#30740;&#31350;&#26847;&#65289;\&#27178;&#22269;&#20869;&#35379;&#26360;&#24335;&#65288;&#20849;&#36890;&#36027;&#12354;&#1242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My%20Documents\&#65402;&#65424;&#65389;&#65414;&#65411;&#65384;&#26045;&#35373;\&#65402;&#65424;&#65389;&#65414;&#65411;&#65384;&#35373;&#35336;&#22793;&#26356;\&#21335;&#26032;&#30010;&#27573;&#24046;&#35299;&#28040;&#24037;&#20107;&#25913;&#35330;&#2925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VER\&#12511;&#12521;&#12540;&#12522;&#12531;&#12464;\&#37117;&#24066;&#25972;&#20633;&#37096;&#38272;\&#24314;&#31689;&#20303;&#23429;&#35506;\&#24314;&#31689;&#20418;\&#35373;&#35336;&#38306;&#20418;&#26360;&#24335;&#21407;&#31295;\&#21335;&#26032;&#30010;&#27573;&#24046;&#35299;&#28040;&#24037;&#20107;&#25913;&#35330;&#2925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asvst01\&#24193;&#20869;&#20849;&#29992;&#12456;&#12522;&#12450;\2006&#24180;%20&#12456;&#12463;&#12475;&#12523;&#12501;&#12449;&#12452;&#12523;\&#21315;&#36617;&#22243;&#22320;&#32633;&#28797;&#32773;&#20303;&#23429;\&#25968;&#37327;&#35519;&#26360;(&#24066;&#32068;&#21512;&#29256;)&#26368;&#3206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Q:\&#12375;&#12383;&#12384;&#30707;&#22618;&#20998;&#35373;&#35336;&#26360;&#65286;&#65316;&#65338;&#65301;\&#12375;&#12383;&#12384;&#20869;&#35379;&#26126;&#32048;&#26360;\My%20Documents\JA&#38263;&#23713;&#12288;&#23470;&#26412;&#25903;&#25152;\&#31309;&#31639;\JA&#23470;&#26412;&#20869;&#35379;&#2636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AVER\&#12511;&#12521;&#12540;&#12522;&#12531;&#12464;\&#37117;&#24066;&#25972;&#20633;&#37096;&#38272;\&#24314;&#31689;&#20303;&#23429;&#35506;\&#24314;&#31689;&#20418;\&#35373;&#35336;&#38306;&#20418;&#26360;&#24335;&#21407;&#31295;\&#24066;&#21942;&#21335;&#26032;&#30010;&#22243;&#22320;&#65318;&#26847;&#39376;&#36554;&#22580;&#25972;&#20633;&#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asvst01\&#24193;&#20869;&#20849;&#29992;&#12456;&#12522;&#12450;\DATA\&#26657;&#33294;&#25913;&#20462;\&#31309;&#3163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2304;R7%20&#24037;&#20107;&#12539;&#22996;&#35351;&#12305;/&#12304;&#25945;&#24314;&#32076;15&#12305;&#33031;&#37326;&#30010;&#23567;&#23398;&#26657;&#23627;&#20869;&#36939;&#21205;&#22580;LED&#29031;&#26126;&#22120;&#20855;&#25972;&#20633;&#24037;&#20107;/20%20&#35373;&#35336;&#26360;/&#12508;&#12484;/&#12304;&#25945;&#24314;&#32076;15&#12305;&#35373;&#35336;&#26360;&#65288;&#27096;&#24335;&#36949;&#12358;&#6528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asvst01\&#24193;&#20869;&#20849;&#29992;&#12456;&#12522;&#12450;\002%20&#24314;&#20303;&#12392;&#32207;&#21209;\&#12527;&#12540;&#12463;&#12456;&#12522;&#12450;\11&#36817;&#34276;\&#8592;10&#27704;&#20117;&#12373;&#12435;&#12363;&#12425;\(&#23546;&#27850;)&#12304;R6&#29256;&#12305;&#35373;&#35336;&#22996;&#35351;&#26009;&#31639;&#20986;&#12471;&#12540;&#12488;240416.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35373;&#35336;&#26360;\&#26032;&#28511;&#30476;&#31649;&#36001;&#35506;\&#21313;&#26085;&#30010;&#22320;&#22495;&#25391;&#33288;&#23616;&#30330;&#38651;&#27231;\&#21313;&#26085;&#30010;&#30330;&#38651;&#27231;&#38651;&#27671;&#35373;&#35336;&#2636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35373;&#35336;&#26360;\&#38263;&#23713;&#24066;&#35373;&#35336;&#26360;\&#20844;&#21942;&#20303;&#23429;\&#21315;&#27507;&#22243;&#22320;S-2\&#35373;&#35336;&#26360;\&#26032;&#28511;&#30476;&#31649;&#36001;&#35506;\&#21313;&#26085;&#30010;&#22320;&#22495;&#25391;&#33288;&#23616;&#30330;&#38651;&#27231;\&#21313;&#26085;&#30010;&#30330;&#38651;&#27231;&#38651;&#27671;&#35373;&#35336;&#2636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22823;&#30010;&#23567;&#23398;&#26657;&#20869;&#35379;&#26360;\!!&#23433;&#20013;&#20869;&#35379;\&#65281;&#23433;&#20013;\&#24314;&#31689;\7&#12288;&#38738;&#28023;&#30010;&#21942;\&#22793;&#26356;&#24314;&#31689;&#20869;&#35379;\&#24314;&#31689;&#24037;&#201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Landisk\disk\&#21942;&#32341;&#35506;\&#35373;&#35336;&#26360;&#38306;&#20418;\&#38899;&#27005;&#25991;&#21270;&#20250;&#39208;\&#31354;&#20013;3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asvst01\&#24193;&#20869;&#20849;&#29992;&#12456;&#12522;&#12450;\&#20849;&#26377;&#12501;&#12457;&#12523;&#12480;\&#65297;&#65299;&#24180;&#24230;&#12487;&#12540;&#12479;&#12501;&#12457;&#12523;&#12480;\&#31309;&#31639;&#12487;&#12540;&#12479;\&#20869;&#35379;&#26360;&#65288;&#21407;&#2641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My%20Documents\&#21069;&#35282;\&#35373;&#35336;&#26360;&#21407;&#31295;&#652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埠頭保安照明電気料"/>
      <sheetName val="表紙"/>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集"/>
      <sheetName val="単価集２"/>
      <sheetName val="塗装"/>
      <sheetName val="塗装２"/>
      <sheetName val="流し台"/>
      <sheetName val="ガラリ"/>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成工事"/>
      <sheetName val="複合単価"/>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単価"/>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灯負荷"/>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集"/>
      <sheetName val="単価集２"/>
      <sheetName val="塗装"/>
      <sheetName val="塗装２"/>
      <sheetName val="流し台"/>
      <sheetName val="ガラリ"/>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共通・諸経費計算表 (変1)"/>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予定"/>
      <sheetName val="表紙"/>
      <sheetName val="種目"/>
      <sheetName val="科目"/>
      <sheetName val="細目"/>
      <sheetName val="工事別集計"/>
      <sheetName val="細目明細"/>
      <sheetName val="特工"/>
      <sheetName val="特定"/>
      <sheetName val="共通費"/>
      <sheetName val="比率表"/>
      <sheetName val="最低基準額"/>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号  表紙"/>
      <sheetName val="変更設計書"/>
      <sheetName val="変更設計書(1)"/>
      <sheetName val="変更設計書(2)"/>
      <sheetName val="変更設計書 (1)"/>
      <sheetName val="工事費"/>
      <sheetName val="工事価格"/>
      <sheetName val="直工"/>
      <sheetName val="直仮"/>
      <sheetName val="土工"/>
      <sheetName val="杭地業"/>
      <sheetName val="ｺﾝｸﾘ"/>
      <sheetName val="型枠"/>
      <sheetName val="鉄筋"/>
      <sheetName val="鉄骨"/>
      <sheetName val="ﾌﾟｰﾙ屋根鉄骨"/>
      <sheetName val="ﾎﾟｰﾁ屋根鉄骨"/>
      <sheetName val="機械室架台鉄骨"/>
      <sheetName val="既ｺﾝ"/>
      <sheetName val="防水"/>
      <sheetName val="石,ﾀｲﾙ"/>
      <sheetName val="木工"/>
      <sheetName val="屋根･樋"/>
      <sheetName val="金属"/>
      <sheetName val="左官"/>
      <sheetName val="金建"/>
      <sheetName val="ｱﾙﾐ建具"/>
      <sheetName val="ｶｰﾃﾝｳｫｰﾙ"/>
      <sheetName val="ｽﾁｰﾙ建具"/>
      <sheetName val="木製建具"/>
      <sheetName val="ｶﾞﾗｽ"/>
      <sheetName val="塗装"/>
      <sheetName val="内外装"/>
      <sheetName val="雑工"/>
      <sheetName val="ﾌﾟｰﾙ"/>
      <sheetName val="25mﾌﾟｰﾙ"/>
      <sheetName val="幼児着水ﾌﾟｰﾙ"/>
      <sheetName val="ｽﾗｲﾀﾞｰ"/>
      <sheetName val="外構工"/>
      <sheetName val="撤去"/>
      <sheetName val="外構"/>
      <sheetName val="受水槽基礎"/>
      <sheetName val="植栽"/>
      <sheetName val="共通費"/>
      <sheetName val="共通仮設費"/>
      <sheetName val="諸経費"/>
      <sheetName val="代空5ｺﾝ"/>
      <sheetName val="代OTｺﾝ"/>
      <sheetName val="代OT金属"/>
      <sheetName val="代OT雑"/>
      <sheetName val="消費税総括表"/>
      <sheetName val="代共通"/>
      <sheetName val="杭集計表 "/>
      <sheetName val="見積比較"/>
      <sheetName val="消費税総括表 "/>
      <sheetName val="杭集計表(変1) "/>
      <sheetName val="共通費･諸経費算定表"/>
      <sheetName val="代0101"/>
      <sheetName val="代0201"/>
      <sheetName val="代 0301"/>
      <sheetName val="代0401"/>
      <sheetName val="代0402"/>
      <sheetName val="代0403"/>
      <sheetName val="代0404"/>
      <sheetName val="代0701"/>
      <sheetName val="代0702"/>
      <sheetName val="代0703"/>
      <sheetName val="代1301"/>
      <sheetName val="代1302"/>
      <sheetName val="代 1303"/>
      <sheetName val="代共01"/>
      <sheetName val="代共02"/>
      <sheetName val="代共03"/>
      <sheetName val="補助ｸﾚｰﾝ検討"/>
      <sheetName val="共通費･諸経費算定表 (変1)"/>
      <sheetName val="消費税総括表 (変1)"/>
      <sheetName val="山止め金額比較"/>
      <sheetName val="代"/>
      <sheetName val="機械器具費算定表"/>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工事（1）"/>
      <sheetName val="土工事（1） 142"/>
      <sheetName val="土工事（2）"/>
      <sheetName val="土工事（２）15-2"/>
      <sheetName val="土工事（2）143"/>
      <sheetName val="鉄筋コン"/>
      <sheetName val="鉄筋コン18-2"/>
      <sheetName val="鉄筋コン18-3"/>
      <sheetName val="鉄筋コン別-32～40"/>
      <sheetName val="大集計-1"/>
      <sheetName val="5号  小集-1～2"/>
      <sheetName val="5号   小集-3～8"/>
      <sheetName val="11号集計表2-1～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大集計-1"/>
      <sheetName val="5号  小集-1～2"/>
      <sheetName val="5号   小集-3～8"/>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種目"/>
      <sheetName val="科目"/>
      <sheetName val="細目"/>
      <sheetName val="別紙明細(仮接）"/>
      <sheetName val="荷揚設備"/>
      <sheetName val="仮設運搬"/>
      <sheetName val="明細(土工）"/>
      <sheetName val="明細(ｺﾝｸﾘｰﾄ)"/>
      <sheetName val="明細(鉄筋）"/>
      <sheetName val="明細(鉄骨）"/>
      <sheetName val="別紙明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98050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種目"/>
      <sheetName val="科目"/>
      <sheetName val="細目"/>
      <sheetName val="A-1"/>
      <sheetName val="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合計"/>
      <sheetName val="１，２"/>
      <sheetName val="３，４"/>
      <sheetName val="５，６"/>
      <sheetName val="７，８，９"/>
      <sheetName val="１０"/>
      <sheetName val="内訳明細 (2)"/>
      <sheetName val="共通費明細"/>
      <sheetName val="共通費 "/>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合計"/>
      <sheetName val="１，２"/>
      <sheetName val="３，４"/>
      <sheetName val="５，６"/>
      <sheetName val="７，８，９"/>
      <sheetName val="１０"/>
      <sheetName val="内訳明細 (2)"/>
      <sheetName val="共通費明細"/>
      <sheetName val="共通費 "/>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工事（1）"/>
      <sheetName val="土工事（1） 142"/>
      <sheetName val="土工事（2）"/>
      <sheetName val="土工事（２）15-2"/>
      <sheetName val="土工事（2）143"/>
      <sheetName val="鉄筋コン"/>
      <sheetName val="鉄筋コン18-2"/>
      <sheetName val="鉄筋コン18-3"/>
      <sheetName val="鉄筋コン別-32～40"/>
      <sheetName val="大集計-1"/>
      <sheetName val="5号  小集-1～2"/>
      <sheetName val="5号   小集-3～8"/>
      <sheetName val="11号集計表2-1～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建築工事"/>
      <sheetName val="外構工事"/>
      <sheetName val="別紙明細"/>
      <sheetName val="代価"/>
      <sheetName val="共通費"/>
      <sheetName val="単価根拠"/>
      <sheetName val="共通費(旧)"/>
      <sheetName val="総括(旧)"/>
      <sheetName val="マクロ１"/>
      <sheetName val="マクロ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総括表 "/>
      <sheetName val="総括表合計"/>
      <sheetName val="内訳明細"/>
      <sheetName val="内訳明細 (2)"/>
      <sheetName val="内訳明細 (3)"/>
      <sheetName val="内訳明細 (4)"/>
      <sheetName val="共通費明細"/>
      <sheetName val="共通費 (2)"/>
      <sheetName val="代価表"/>
      <sheetName val="単位"/>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細目別"/>
      <sheetName val="科目別"/>
      <sheetName val="種目別"/>
      <sheetName val="経費"/>
      <sheetName val="積算"/>
      <sheetName val="概算"/>
      <sheetName val="やること"/>
      <sheetName val="おぼえ書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Page"/>
      <sheetName val="工事費内訳書"/>
      <sheetName val="表紙"/>
      <sheetName val="総括表"/>
      <sheetName val="工事費総括"/>
      <sheetName val="直工内訳"/>
      <sheetName val="工事カルテ"/>
      <sheetName val="共通費内訳"/>
      <sheetName val="1.電灯設備"/>
      <sheetName val="1.電灯設備一式"/>
      <sheetName val="2.副産物処理"/>
      <sheetName val="2.副産物処理一式"/>
      <sheetName val="器具代価表"/>
      <sheetName val="照明撤去代価表"/>
      <sheetName val="見積比較表"/>
      <sheetName val="改修実施設計"/>
      <sheetName val="図面リスト"/>
      <sheetName val="(旧)改修実施設計"/>
      <sheetName val="(旧)図面リスト"/>
      <sheetName val="共通費計算"/>
      <sheetName val="直工"/>
      <sheetName val="直工 (2)"/>
      <sheetName val="共通費明細"/>
      <sheetName val="一式"/>
      <sheetName val="一式 (2)"/>
      <sheetName val="代価表 (新設)"/>
      <sheetName val="代価表 (器具)"/>
      <sheetName val="代価表 (撤去)"/>
      <sheetName val="代価表(BOX類)"/>
      <sheetName val="LED化工事特記仕様"/>
      <sheetName val="安全訓練特記"/>
      <sheetName val="建設業退職共済特記"/>
      <sheetName val="副産物特記"/>
      <sheetName val="創意工夫特記"/>
      <sheetName val="設計・積算関係図書"/>
      <sheetName val="法定外保険特記"/>
      <sheetName val="簡易発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１"/>
      <sheetName val="表紙２"/>
      <sheetName val="表紙２ (単抜き)"/>
      <sheetName val="委託料総括表"/>
      <sheetName val="直工内訳"/>
      <sheetName val="新営基本設計"/>
      <sheetName val="新営実施設計"/>
      <sheetName val="改修実施設計"/>
      <sheetName val="図面リスト"/>
      <sheetName val="特別経費"/>
      <sheetName val="委託費内訳書"/>
      <sheetName val="委託概要"/>
      <sheetName val="仕様書本文"/>
      <sheetName val="設計図書"/>
      <sheetName val="(建築物の類型　告示第九十八号　別添二)"/>
      <sheetName val="改定別表1-1"/>
      <sheetName val="改定別表2-2"/>
      <sheetName val="新営基本設計 (適用規模外) "/>
      <sheetName val="新営実施設計 (適用規模外)"/>
      <sheetName val="改定別表2-2 (適用規模外計算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総括表"/>
      <sheetName val="工事概要"/>
      <sheetName val="概要書"/>
      <sheetName val="工事費内訳書"/>
      <sheetName val="電気中科目内訳書"/>
      <sheetName val="機械中科目内訳書"/>
      <sheetName val="建築中科目内訳書"/>
      <sheetName val="電気工事費内訳明細書"/>
      <sheetName val="機械工事費内訳明細書 "/>
      <sheetName val="建築工事費内訳明細書"/>
      <sheetName val="共通費内訳書 "/>
      <sheetName val="共通費内訳明細 "/>
      <sheetName val="共通費明細"/>
      <sheetName val="共通費算出"/>
      <sheetName val="電気別紙明細"/>
      <sheetName val="別紙表紙（電気）"/>
      <sheetName val="別紙明細(機械）"/>
      <sheetName val="別紙表紙（機械）"/>
      <sheetName val="自家発代価"/>
      <sheetName val="幹線代価"/>
      <sheetName val="電灯代価"/>
      <sheetName val="電気代価表紙"/>
      <sheetName val="代価表表紙（機械）"/>
      <sheetName val="代価表（機械）"/>
      <sheetName val="配管代価表"/>
      <sheetName val="電気比較表"/>
      <sheetName val="複表"/>
      <sheetName val="比較表表紙（機械）"/>
      <sheetName val="比較表（機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費総括表"/>
      <sheetName val="工事概要"/>
      <sheetName val="概要書"/>
      <sheetName val="工事費内訳書"/>
      <sheetName val="電気中科目内訳書"/>
      <sheetName val="機械中科目内訳書"/>
      <sheetName val="建築中科目内訳書"/>
      <sheetName val="電気工事費内訳明細書"/>
      <sheetName val="機械工事費内訳明細書 "/>
      <sheetName val="建築工事費内訳明細書"/>
      <sheetName val="共通費内訳書 "/>
      <sheetName val="共通費内訳明細 "/>
      <sheetName val="共通費明細"/>
      <sheetName val="共通費算出"/>
      <sheetName val="電気別紙明細"/>
      <sheetName val="別紙表紙（電気）"/>
      <sheetName val="別紙明細(機械）"/>
      <sheetName val="別紙表紙（機械）"/>
      <sheetName val="自家発代価"/>
      <sheetName val="幹線代価"/>
      <sheetName val="電灯代価"/>
      <sheetName val="電気代価表紙"/>
      <sheetName val="代価表表紙（機械）"/>
      <sheetName val="代価表（機械）"/>
      <sheetName val="配管代価表"/>
      <sheetName val="電気比較表"/>
      <sheetName val="複表"/>
      <sheetName val="比較表表紙（機械）"/>
      <sheetName val="比較表（機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建築工事"/>
      <sheetName val="総括"/>
      <sheetName val="概要・面積"/>
      <sheetName val="直工内訳"/>
      <sheetName val="共通内訳"/>
      <sheetName val="直工内訳明細書  (3)"/>
      <sheetName val="共通費計算(変更)"/>
      <sheetName val="代価表"/>
      <sheetName val="共通内訳明細書"/>
      <sheetName val="ｺﾝｸﾘｰﾄ代価"/>
      <sheetName val="見積比較"/>
      <sheetName val="共通費計算"/>
      <sheetName val="直工内訳明細書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ﾀﾞｲｶ1"/>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積算根拠　一覧"/>
      <sheetName val="内訳書　表紙"/>
      <sheetName val="内訳書"/>
      <sheetName val="単位データ"/>
      <sheetName val="複写データ"/>
      <sheetName val="マニュアル"/>
      <sheetName val="A-1"/>
      <sheetName val="A-2"/>
      <sheetName val="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単抜表紙 "/>
      <sheetName val="設計協議書"/>
      <sheetName val="設計書"/>
      <sheetName val="総括表 "/>
      <sheetName val="総括表合計"/>
      <sheetName val="内訳明細 "/>
      <sheetName val="内訳明細 (2)"/>
      <sheetName val="共通費明細"/>
      <sheetName val="共通費 "/>
      <sheetName val="内訳書"/>
      <sheetName val="コスト縮減"/>
      <sheetName val="除雪費"/>
      <sheetName val="副産物"/>
      <sheetName val="単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topLeftCell="A10" zoomScaleNormal="100" zoomScaleSheetLayoutView="100" workbookViewId="0">
      <selection activeCell="I27" sqref="I27"/>
    </sheetView>
  </sheetViews>
  <sheetFormatPr defaultRowHeight="13.5"/>
  <cols>
    <col min="1" max="1" width="2.25" style="1" customWidth="1"/>
    <col min="2" max="2" width="8.75" style="1" customWidth="1"/>
    <col min="3" max="3" width="3.25" style="1" customWidth="1"/>
    <col min="4" max="4" width="5.75" style="1" customWidth="1"/>
    <col min="5" max="5" width="3.375" style="1" customWidth="1"/>
    <col min="6" max="6" width="8.875" style="1" customWidth="1"/>
    <col min="7" max="7" width="12.25" style="1" customWidth="1"/>
    <col min="8" max="8" width="17.5" style="1" customWidth="1"/>
    <col min="9" max="9" width="29" style="1" customWidth="1"/>
    <col min="10" max="10" width="0.875" style="1" customWidth="1"/>
    <col min="11" max="11" width="8.625" style="1" customWidth="1"/>
    <col min="12" max="16384" width="9" style="1"/>
  </cols>
  <sheetData>
    <row r="1" spans="1:9" ht="24" customHeight="1">
      <c r="B1" s="50" t="s">
        <v>0</v>
      </c>
      <c r="C1" s="51"/>
      <c r="D1" s="51"/>
      <c r="E1" s="51"/>
      <c r="F1" s="51"/>
      <c r="G1" s="51"/>
      <c r="H1" s="51"/>
      <c r="I1" s="51"/>
    </row>
    <row r="2" spans="1:9">
      <c r="I2" s="2" t="s">
        <v>1</v>
      </c>
    </row>
    <row r="3" spans="1:9" ht="28.5" customHeight="1">
      <c r="B3" s="3" t="s">
        <v>2</v>
      </c>
    </row>
    <row r="4" spans="1:9" ht="16.5" customHeight="1">
      <c r="B4" s="4"/>
      <c r="C4" s="4"/>
      <c r="D4" s="4"/>
      <c r="E4" s="4"/>
      <c r="F4" s="4"/>
    </row>
    <row r="5" spans="1:9" ht="21" customHeight="1">
      <c r="H5" s="1" t="s">
        <v>3</v>
      </c>
    </row>
    <row r="6" spans="1:9" ht="21" customHeight="1">
      <c r="H6" s="1" t="s">
        <v>4</v>
      </c>
    </row>
    <row r="7" spans="1:9" ht="21" customHeight="1">
      <c r="H7" s="5" t="s">
        <v>5</v>
      </c>
      <c r="I7" s="5"/>
    </row>
    <row r="8" spans="1:9" ht="21" customHeight="1">
      <c r="H8" s="5" t="s">
        <v>6</v>
      </c>
      <c r="I8" s="5"/>
    </row>
    <row r="9" spans="1:9" ht="21" customHeight="1"/>
    <row r="10" spans="1:9" ht="21" customHeight="1">
      <c r="B10" s="52" t="s">
        <v>7</v>
      </c>
      <c r="C10" s="52"/>
      <c r="D10" s="52"/>
      <c r="E10" s="52"/>
      <c r="F10" s="52"/>
      <c r="G10" s="52"/>
      <c r="H10" s="52"/>
      <c r="I10" s="52"/>
    </row>
    <row r="11" spans="1:9" ht="21" customHeight="1"/>
    <row r="12" spans="1:9" ht="21" customHeight="1">
      <c r="B12" s="53" t="s">
        <v>8</v>
      </c>
      <c r="C12" s="53"/>
      <c r="D12" s="53"/>
      <c r="E12" s="53"/>
      <c r="F12" s="53"/>
      <c r="G12" s="53"/>
      <c r="H12" s="53"/>
      <c r="I12" s="53"/>
    </row>
    <row r="13" spans="1:9" ht="21" customHeight="1"/>
    <row r="14" spans="1:9" ht="21" customHeight="1">
      <c r="A14" s="1">
        <v>1</v>
      </c>
      <c r="B14" s="1" t="s">
        <v>9</v>
      </c>
      <c r="C14" s="3" t="s">
        <v>10</v>
      </c>
      <c r="E14" s="1" t="s">
        <v>11</v>
      </c>
      <c r="F14" s="34">
        <v>238</v>
      </c>
      <c r="G14" s="1" t="s">
        <v>12</v>
      </c>
    </row>
    <row r="15" spans="1:9" ht="21" customHeight="1">
      <c r="A15" s="1">
        <v>2</v>
      </c>
      <c r="B15" s="1" t="s">
        <v>13</v>
      </c>
      <c r="C15" s="1" t="s">
        <v>14</v>
      </c>
      <c r="E15" s="54" t="s">
        <v>15</v>
      </c>
      <c r="F15" s="52"/>
      <c r="G15" s="52"/>
      <c r="H15" s="52"/>
      <c r="I15" s="1" t="s">
        <v>16</v>
      </c>
    </row>
    <row r="16" spans="1:9" ht="21" customHeight="1">
      <c r="A16" s="1">
        <v>3</v>
      </c>
      <c r="B16" s="1" t="s">
        <v>17</v>
      </c>
      <c r="C16" s="54" t="s">
        <v>18</v>
      </c>
      <c r="D16" s="52"/>
      <c r="E16" s="52"/>
      <c r="F16" s="52"/>
      <c r="G16" s="52"/>
      <c r="H16" s="52"/>
      <c r="I16" s="1" t="s">
        <v>19</v>
      </c>
    </row>
    <row r="17" spans="1:11" ht="21" customHeight="1" thickBot="1">
      <c r="A17" s="1">
        <v>4</v>
      </c>
      <c r="B17" s="1" t="s">
        <v>20</v>
      </c>
    </row>
    <row r="18" spans="1:11" ht="21" customHeight="1" thickBot="1">
      <c r="B18" s="55" t="s">
        <v>21</v>
      </c>
      <c r="C18" s="56"/>
      <c r="D18" s="56"/>
      <c r="E18" s="56"/>
      <c r="F18" s="56"/>
      <c r="G18" s="57"/>
      <c r="H18" s="6" t="s">
        <v>22</v>
      </c>
      <c r="I18" s="7" t="s">
        <v>23</v>
      </c>
    </row>
    <row r="19" spans="1:11" ht="21" customHeight="1">
      <c r="B19" s="8" t="s">
        <v>24</v>
      </c>
      <c r="C19" s="9"/>
      <c r="D19" s="9"/>
      <c r="E19" s="9"/>
      <c r="F19" s="9"/>
      <c r="G19" s="10"/>
      <c r="H19" s="11">
        <f>SUM(H21:H23)</f>
        <v>0</v>
      </c>
      <c r="I19" s="12"/>
    </row>
    <row r="20" spans="1:11" ht="21" customHeight="1">
      <c r="B20" s="13"/>
      <c r="C20" s="14" t="s">
        <v>25</v>
      </c>
      <c r="D20" s="15"/>
      <c r="E20" s="16"/>
      <c r="F20" s="16"/>
      <c r="G20" s="17"/>
      <c r="H20" s="18"/>
      <c r="I20" s="19"/>
    </row>
    <row r="21" spans="1:11" ht="21" customHeight="1">
      <c r="B21" s="13"/>
      <c r="C21" s="14"/>
      <c r="D21" s="21" t="s">
        <v>39</v>
      </c>
      <c r="E21" s="16"/>
      <c r="F21" s="16"/>
      <c r="G21" s="17"/>
      <c r="H21" s="22"/>
      <c r="I21" s="19"/>
    </row>
    <row r="22" spans="1:11" ht="21" customHeight="1">
      <c r="B22" s="13"/>
      <c r="C22" s="20"/>
      <c r="D22" s="21" t="s">
        <v>38</v>
      </c>
      <c r="E22" s="16"/>
      <c r="F22" s="16"/>
      <c r="G22" s="17"/>
      <c r="H22" s="22"/>
      <c r="I22" s="19"/>
    </row>
    <row r="23" spans="1:11" ht="21" customHeight="1" thickBot="1">
      <c r="B23" s="13"/>
      <c r="C23" s="20"/>
      <c r="D23" s="21" t="s">
        <v>37</v>
      </c>
      <c r="E23" s="16"/>
      <c r="F23" s="16"/>
      <c r="G23" s="17"/>
      <c r="H23" s="22"/>
      <c r="I23" s="19"/>
    </row>
    <row r="24" spans="1:11" ht="21" customHeight="1">
      <c r="B24" s="8" t="s">
        <v>26</v>
      </c>
      <c r="C24" s="9"/>
      <c r="D24" s="9"/>
      <c r="E24" s="9"/>
      <c r="F24" s="9"/>
      <c r="G24" s="10"/>
      <c r="H24" s="23">
        <f>SUM(H25:H27)</f>
        <v>0</v>
      </c>
      <c r="I24" s="12"/>
    </row>
    <row r="25" spans="1:11" ht="21" customHeight="1">
      <c r="B25" s="24"/>
      <c r="C25" s="37" t="s">
        <v>27</v>
      </c>
      <c r="D25" s="38"/>
      <c r="E25" s="38"/>
      <c r="F25" s="38"/>
      <c r="G25" s="38"/>
      <c r="H25" s="18"/>
      <c r="I25" s="25" t="e">
        <f>H25/H19</f>
        <v>#DIV/0!</v>
      </c>
    </row>
    <row r="26" spans="1:11" ht="21" customHeight="1">
      <c r="B26" s="24"/>
      <c r="C26" s="38" t="s">
        <v>28</v>
      </c>
      <c r="D26" s="38"/>
      <c r="E26" s="38"/>
      <c r="F26" s="38"/>
      <c r="G26" s="38"/>
      <c r="H26" s="18"/>
      <c r="I26" s="25" t="e">
        <f>H26/(H19+H25)</f>
        <v>#DIV/0!</v>
      </c>
    </row>
    <row r="27" spans="1:11" ht="21" customHeight="1" thickBot="1">
      <c r="B27" s="26"/>
      <c r="C27" s="39" t="s">
        <v>29</v>
      </c>
      <c r="D27" s="40"/>
      <c r="E27" s="40"/>
      <c r="F27" s="40"/>
      <c r="G27" s="40"/>
      <c r="H27" s="27"/>
      <c r="I27" s="28" t="e">
        <f>H27/(H19+H25+H26)</f>
        <v>#DIV/0!</v>
      </c>
    </row>
    <row r="28" spans="1:11" ht="42" customHeight="1">
      <c r="B28" s="41" t="s">
        <v>30</v>
      </c>
      <c r="C28" s="42"/>
      <c r="D28" s="42"/>
      <c r="E28" s="42"/>
      <c r="F28" s="42"/>
      <c r="G28" s="43"/>
      <c r="H28" s="29">
        <f>SUM(H19,H24)</f>
        <v>0</v>
      </c>
      <c r="I28" s="30"/>
    </row>
    <row r="29" spans="1:11" ht="42" customHeight="1" thickBot="1">
      <c r="B29" s="44" t="s">
        <v>31</v>
      </c>
      <c r="C29" s="45"/>
      <c r="D29" s="45"/>
      <c r="E29" s="45"/>
      <c r="F29" s="45"/>
      <c r="G29" s="46"/>
      <c r="H29" s="27"/>
      <c r="I29" s="31" t="s">
        <v>32</v>
      </c>
    </row>
    <row r="30" spans="1:11" ht="42" customHeight="1" thickBot="1">
      <c r="B30" s="47" t="s">
        <v>33</v>
      </c>
      <c r="C30" s="48"/>
      <c r="D30" s="48"/>
      <c r="E30" s="48"/>
      <c r="F30" s="48"/>
      <c r="G30" s="49"/>
      <c r="H30" s="35">
        <f>H28-H29</f>
        <v>0</v>
      </c>
      <c r="I30" s="36"/>
    </row>
    <row r="31" spans="1:11" ht="15.75" customHeight="1">
      <c r="A31" s="32" t="s">
        <v>34</v>
      </c>
      <c r="B31" s="33"/>
      <c r="C31" s="33"/>
      <c r="D31" s="33"/>
      <c r="E31" s="33"/>
      <c r="F31" s="33"/>
      <c r="G31" s="33"/>
      <c r="H31" s="33"/>
      <c r="I31" s="33"/>
      <c r="J31" s="32"/>
      <c r="K31" s="32"/>
    </row>
    <row r="32" spans="1:11">
      <c r="A32" s="32" t="s">
        <v>35</v>
      </c>
      <c r="B32" s="32"/>
      <c r="C32" s="32"/>
      <c r="D32" s="32"/>
      <c r="E32" s="32"/>
      <c r="F32" s="32"/>
      <c r="G32" s="32"/>
      <c r="H32" s="32"/>
      <c r="I32" s="32"/>
      <c r="J32" s="32"/>
      <c r="K32" s="32"/>
    </row>
    <row r="33" spans="1:11">
      <c r="A33" s="32" t="s">
        <v>36</v>
      </c>
      <c r="B33" s="32"/>
      <c r="C33" s="32"/>
      <c r="D33" s="32"/>
      <c r="E33" s="32"/>
      <c r="F33" s="32"/>
      <c r="G33" s="32"/>
      <c r="H33" s="32"/>
      <c r="I33" s="32"/>
      <c r="J33" s="32"/>
      <c r="K33" s="32"/>
    </row>
  </sheetData>
  <mergeCells count="13">
    <mergeCell ref="B18:G18"/>
    <mergeCell ref="B1:I1"/>
    <mergeCell ref="B10:I10"/>
    <mergeCell ref="B12:I12"/>
    <mergeCell ref="E15:H15"/>
    <mergeCell ref="C16:H16"/>
    <mergeCell ref="H30:I30"/>
    <mergeCell ref="C25:G25"/>
    <mergeCell ref="C26:G26"/>
    <mergeCell ref="C27:G27"/>
    <mergeCell ref="B28:G28"/>
    <mergeCell ref="B29:G29"/>
    <mergeCell ref="B30:G30"/>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13</vt:i4>
      </vt:variant>
    </vt:vector>
  </HeadingPairs>
  <TitlesOfParts>
    <vt:vector size="14" baseType="lpstr">
      <vt:lpstr>工事費内訳書</vt:lpstr>
      <vt:lpstr>工事費内訳書!一般管理費</vt:lpstr>
      <vt:lpstr>工事費内訳書!印刷1</vt:lpstr>
      <vt:lpstr>工事費内訳書!共通仮設費</vt:lpstr>
      <vt:lpstr>工事費内訳書!現場管理費</vt:lpstr>
      <vt:lpstr>工事費内訳書!工事記号</vt:lpstr>
      <vt:lpstr>工事費内訳書!工事番号</vt:lpstr>
      <vt:lpstr>工事費内訳書!工事名</vt:lpstr>
      <vt:lpstr>工事費内訳書!施工場所</vt:lpstr>
      <vt:lpstr>工事費内訳書!直接工事費</vt:lpstr>
      <vt:lpstr>工事費内訳書!内訳金額</vt:lpstr>
      <vt:lpstr>工事費内訳書!内訳備考</vt:lpstr>
      <vt:lpstr>工事費内訳書!内訳名称1</vt:lpstr>
      <vt:lpstr>工事費内訳書!内訳名称2</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dcterms:created xsi:type="dcterms:W3CDTF">2025-09-16T02:29:48Z</dcterms:created>
  <dcterms:modified xsi:type="dcterms:W3CDTF">2025-09-17T05:16:16Z</dcterms:modified>
</cp:coreProperties>
</file>